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105" windowWidth="15120" windowHeight="79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Лист1!$A$1:$J$82</definedName>
  </definedNames>
  <calcPr calcId="152511"/>
</workbook>
</file>

<file path=xl/calcChain.xml><?xml version="1.0" encoding="utf-8"?>
<calcChain xmlns="http://schemas.openxmlformats.org/spreadsheetml/2006/main">
  <c r="I78" i="1" l="1"/>
  <c r="F65" i="1"/>
  <c r="J23" i="1" l="1"/>
  <c r="J28" i="1"/>
  <c r="J29" i="1"/>
  <c r="J36" i="1"/>
  <c r="J43" i="1"/>
  <c r="J44" i="1"/>
  <c r="J55" i="1"/>
  <c r="J58" i="1"/>
  <c r="J59" i="1"/>
  <c r="J62" i="1"/>
  <c r="J67" i="1"/>
  <c r="J68" i="1"/>
  <c r="J76" i="1"/>
  <c r="J79" i="1"/>
  <c r="H37" i="1"/>
  <c r="H75" i="1" l="1"/>
  <c r="H74" i="1"/>
  <c r="H73" i="1"/>
  <c r="H72" i="1"/>
  <c r="H71" i="1"/>
  <c r="H70" i="1"/>
  <c r="H69" i="1"/>
  <c r="H65" i="1"/>
  <c r="H64" i="1"/>
  <c r="H63" i="1"/>
  <c r="H61" i="1"/>
  <c r="H60" i="1"/>
  <c r="H57" i="1"/>
  <c r="H56" i="1"/>
  <c r="H54" i="1"/>
  <c r="H53" i="1"/>
  <c r="H52" i="1"/>
  <c r="H51" i="1"/>
  <c r="H50" i="1"/>
  <c r="H49" i="1"/>
  <c r="H48" i="1"/>
  <c r="H47" i="1"/>
  <c r="H46" i="1"/>
  <c r="H45" i="1"/>
  <c r="H42" i="1"/>
  <c r="H41" i="1"/>
  <c r="H40" i="1"/>
  <c r="H39" i="1"/>
  <c r="H38" i="1"/>
  <c r="H35" i="1"/>
  <c r="H34" i="1"/>
  <c r="H33" i="1"/>
  <c r="H32" i="1"/>
  <c r="H31" i="1"/>
  <c r="H30" i="1"/>
  <c r="H27" i="1"/>
  <c r="H22" i="1"/>
  <c r="H21" i="1"/>
  <c r="H26" i="1"/>
  <c r="F26" i="1"/>
  <c r="D26" i="1"/>
  <c r="H25" i="1"/>
  <c r="F25" i="1"/>
  <c r="D25" i="1"/>
  <c r="H24" i="1"/>
  <c r="F24" i="1"/>
  <c r="D24" i="1"/>
  <c r="H23" i="1"/>
  <c r="F23" i="1"/>
  <c r="G23" i="1" s="1"/>
  <c r="G25" i="1" l="1"/>
  <c r="I25" i="1" s="1"/>
  <c r="J25" i="1" s="1"/>
  <c r="G26" i="1"/>
  <c r="I26" i="1" s="1"/>
  <c r="J26" i="1" s="1"/>
  <c r="G24" i="1"/>
  <c r="I24" i="1" s="1"/>
  <c r="J24" i="1" s="1"/>
  <c r="F35" i="1"/>
  <c r="G65" i="1"/>
  <c r="F64" i="1"/>
  <c r="F63" i="1"/>
  <c r="G63" i="1" s="1"/>
  <c r="F60" i="1"/>
  <c r="G60" i="1" s="1"/>
  <c r="F51" i="1"/>
  <c r="G51" i="1" s="1"/>
  <c r="I51" i="1" s="1"/>
  <c r="J51" i="1" s="1"/>
  <c r="F50" i="1"/>
  <c r="G50" i="1" s="1"/>
  <c r="F48" i="1"/>
  <c r="G48" i="1" s="1"/>
  <c r="F47" i="1"/>
  <c r="G47" i="1" s="1"/>
  <c r="F46" i="1"/>
  <c r="G46" i="1" s="1"/>
  <c r="F45" i="1"/>
  <c r="G45" i="1" s="1"/>
  <c r="F37" i="1"/>
  <c r="G37" i="1" s="1"/>
  <c r="I37" i="1" s="1"/>
  <c r="J37" i="1" s="1"/>
  <c r="F32" i="1"/>
  <c r="F30" i="1"/>
  <c r="G30" i="1" s="1"/>
  <c r="F21" i="1"/>
  <c r="F22" i="1" s="1"/>
  <c r="F42" i="1"/>
  <c r="G42" i="1" s="1"/>
  <c r="I42" i="1" s="1"/>
  <c r="J42" i="1" s="1"/>
  <c r="G32" i="1"/>
  <c r="I32" i="1" s="1"/>
  <c r="J32" i="1" s="1"/>
  <c r="J78" i="1"/>
  <c r="G73" i="1"/>
  <c r="I73" i="1" s="1"/>
  <c r="J73" i="1" s="1"/>
  <c r="G61" i="1"/>
  <c r="I61" i="1" s="1"/>
  <c r="J61" i="1" s="1"/>
  <c r="F49" i="1"/>
  <c r="G49" i="1" s="1"/>
  <c r="H66" i="1"/>
  <c r="F66" i="1"/>
  <c r="F52" i="1"/>
  <c r="G52" i="1" s="1"/>
  <c r="I57" i="1"/>
  <c r="J57" i="1" s="1"/>
  <c r="G56" i="1"/>
  <c r="I56" i="1" s="1"/>
  <c r="J56" i="1" s="1"/>
  <c r="G64" i="1"/>
  <c r="E60" i="1"/>
  <c r="G35" i="1"/>
  <c r="I35" i="1" s="1"/>
  <c r="J35" i="1" s="1"/>
  <c r="G41" i="1"/>
  <c r="I41" i="1" s="1"/>
  <c r="J41" i="1" s="1"/>
  <c r="F31" i="1"/>
  <c r="G53" i="1"/>
  <c r="G27" i="1"/>
  <c r="G21" i="1"/>
  <c r="G75" i="1"/>
  <c r="I75" i="1" s="1"/>
  <c r="J75" i="1" s="1"/>
  <c r="G74" i="1"/>
  <c r="I74" i="1" s="1"/>
  <c r="J74" i="1" s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F38" i="1" l="1"/>
  <c r="G31" i="1"/>
  <c r="I49" i="1"/>
  <c r="J49" i="1" s="1"/>
  <c r="F33" i="1"/>
  <c r="F39" i="1"/>
  <c r="F34" i="1" l="1"/>
  <c r="G34" i="1" s="1"/>
  <c r="I34" i="1" s="1"/>
  <c r="J34" i="1" s="1"/>
  <c r="G33" i="1"/>
  <c r="I33" i="1" s="1"/>
  <c r="J33" i="1" s="1"/>
  <c r="I27" i="1"/>
  <c r="J27" i="1" s="1"/>
  <c r="I21" i="1"/>
  <c r="G54" i="1"/>
  <c r="E66" i="1"/>
  <c r="G66" i="1" s="1"/>
  <c r="E39" i="1"/>
  <c r="G39" i="1" s="1"/>
  <c r="G38" i="1"/>
  <c r="I65" i="1"/>
  <c r="J65" i="1" s="1"/>
  <c r="I63" i="1"/>
  <c r="J63" i="1" s="1"/>
  <c r="I40" i="1"/>
  <c r="J40" i="1" s="1"/>
  <c r="I64" i="1"/>
  <c r="J64" i="1" s="1"/>
  <c r="J21" i="1" l="1"/>
  <c r="I48" i="1"/>
  <c r="J48" i="1" s="1"/>
  <c r="I30" i="1"/>
  <c r="J30" i="1" s="1"/>
  <c r="I66" i="1"/>
  <c r="J66" i="1" s="1"/>
  <c r="I50" i="1"/>
  <c r="J50" i="1" s="1"/>
  <c r="I47" i="1"/>
  <c r="J47" i="1" s="1"/>
  <c r="I31" i="1"/>
  <c r="J31" i="1" s="1"/>
  <c r="I53" i="1"/>
  <c r="J53" i="1" s="1"/>
  <c r="I45" i="1"/>
  <c r="J45" i="1" s="1"/>
  <c r="I54" i="1"/>
  <c r="J54" i="1" s="1"/>
  <c r="I60" i="1"/>
  <c r="J60" i="1" s="1"/>
  <c r="I52" i="1"/>
  <c r="J52" i="1" s="1"/>
  <c r="I46" i="1"/>
  <c r="J46" i="1" s="1"/>
  <c r="G22" i="1" l="1"/>
  <c r="I22" i="1" s="1"/>
  <c r="J22" i="1" s="1"/>
  <c r="I38" i="1"/>
  <c r="J38" i="1" l="1"/>
  <c r="I77" i="1"/>
  <c r="I80" i="1" s="1"/>
  <c r="I39" i="1"/>
  <c r="J39" i="1" s="1"/>
  <c r="J77" i="1" l="1"/>
  <c r="J80" i="1" l="1"/>
  <c r="I81" i="1"/>
  <c r="J81" i="1" s="1"/>
</calcChain>
</file>

<file path=xl/sharedStrings.xml><?xml version="1.0" encoding="utf-8"?>
<sst xmlns="http://schemas.openxmlformats.org/spreadsheetml/2006/main" count="182" uniqueCount="147">
  <si>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</si>
  <si>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</si>
  <si>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</si>
  <si>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</si>
  <si>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</si>
  <si>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</si>
  <si>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</si>
  <si>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</si>
  <si>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</si>
  <si>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</si>
  <si>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</si>
  <si>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</si>
  <si>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</si>
  <si>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</si>
  <si>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</si>
  <si>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</si>
  <si>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</si>
  <si>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</si>
  <si>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</si>
  <si>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</si>
  <si>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</si>
  <si>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</si>
  <si>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</si>
  <si>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</si>
  <si>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2-1-1а</t>
  </si>
  <si>
    <t>Проверка дымоходов</t>
  </si>
  <si>
    <t>дымоход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</si>
  <si>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</si>
  <si>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</si>
  <si>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</si>
  <si>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</si>
  <si>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</si>
  <si>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</si>
  <si>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</si>
  <si>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</si>
  <si>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</si>
  <si>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</si>
  <si>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</si>
  <si>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</si>
  <si>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</si>
  <si>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</si>
  <si>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</si>
  <si>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</si>
  <si>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</si>
  <si>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</si>
  <si>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</si>
  <si>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ТЭР 54-025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</si>
  <si>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</si>
  <si>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</si>
  <si>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</si>
  <si>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</si>
  <si>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</si>
  <si>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</si>
  <si>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</si>
  <si>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</si>
  <si>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</si>
  <si>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</si>
  <si>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</si>
  <si>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</si>
  <si>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</si>
  <si>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2 раза в неделю - 52</t>
  </si>
  <si>
    <t xml:space="preserve">Осмотр каменных конструкций 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</si>
  <si>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</si>
  <si>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</si>
  <si>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</si>
  <si>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</si>
  <si>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 xml:space="preserve">Аварийное  обслуживание (ХВ, отведение сточных вод, Эл.энергия, т/энергия) </t>
  </si>
  <si>
    <t>Осмотр СО в начале и конце отопительного сезона</t>
  </si>
  <si>
    <t>в том числе:  общая площадь жилых помещений,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</si>
  <si>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</si>
  <si>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</si>
  <si>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</si>
  <si>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</si>
  <si>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>1 раз в месяц</t>
  </si>
  <si>
    <t xml:space="preserve">Дератизация </t>
  </si>
  <si>
    <t>м2</t>
  </si>
  <si>
    <t>53-001</t>
  </si>
  <si>
    <t>54-013</t>
  </si>
  <si>
    <t>Сдвигание снега по территории 1 класса с усовершенствованным покрытием (вх.площадки, асф.)</t>
  </si>
  <si>
    <t>Пескосыпка территории (входные площадки, асф.)</t>
  </si>
  <si>
    <t>54-003</t>
  </si>
  <si>
    <t>Подметание свежего снега без предварительной обработки территории 1 класса с усовершенствованным покрытием (вх.площадки, асф.)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</si>
  <si>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</si>
  <si>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</si>
  <si>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</si>
  <si>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</si>
  <si>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</si>
  <si>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</si>
  <si>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</si>
  <si>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</si>
  <si>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</si>
  <si>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</si>
  <si>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</si>
  <si>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</si>
  <si>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</si>
  <si>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</si>
  <si>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</si>
  <si>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Смазка газового крана  диаметром до 25-40мм 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</si>
  <si>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</si>
  <si>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</si>
  <si>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</si>
  <si>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</si>
  <si>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г. Ухта</t>
  </si>
  <si>
    <t>систематическая в месяц</t>
  </si>
  <si>
    <t>Подметание территории 1 класса с усовершенствованным покрытием (вх. площадки)</t>
  </si>
  <si>
    <t>Уборка  грунта и  зеленных насаждений (дворовая, уличная территория)</t>
  </si>
  <si>
    <t>53-021</t>
  </si>
  <si>
    <t>Очистка газонов от опавших листьев</t>
  </si>
  <si>
    <t>1 раза в месяц - 6</t>
  </si>
  <si>
    <t>53-022</t>
  </si>
  <si>
    <t>Выкашивание газонов сплошных</t>
  </si>
  <si>
    <t>53-025</t>
  </si>
  <si>
    <t>Уборка с газонов травы скошенной газонокосилкой</t>
  </si>
  <si>
    <t xml:space="preserve">в дни снегопада </t>
  </si>
  <si>
    <t xml:space="preserve">Погрузчик </t>
  </si>
  <si>
    <t>маш/час</t>
  </si>
  <si>
    <t>Подметание территории 1 класса с усовершенствованным покрытием (отмостка)</t>
  </si>
  <si>
    <t>Сдвигание снега по территории 1 класса с усовершенствованным покрытием (отмостка)</t>
  </si>
  <si>
    <t>33-055</t>
  </si>
  <si>
    <t xml:space="preserve">Техническое обслуживание типовых групповых щитов жилых домов </t>
  </si>
  <si>
    <t>щит</t>
  </si>
  <si>
    <t>33-054</t>
  </si>
  <si>
    <t xml:space="preserve">Техническое обслуживание ГРЩ 5-этажных жилых домов </t>
  </si>
  <si>
    <t>шт</t>
  </si>
  <si>
    <t>1001 м2</t>
  </si>
  <si>
    <t>42-011прим.</t>
  </si>
  <si>
    <t xml:space="preserve">Осмотр ХВ, отведение сточных вод </t>
  </si>
  <si>
    <t>42-013</t>
  </si>
  <si>
    <t>Осмотр электросетей, арматуры и электрооборудования на чердаках и подвалах</t>
  </si>
  <si>
    <t xml:space="preserve">Автовышка </t>
  </si>
  <si>
    <t>Проверка герметичности соединений и отключающих устройств (приборный метод ,обмыливания) диаметр до 32 -40мм</t>
  </si>
  <si>
    <t>Чернова</t>
  </si>
  <si>
    <t>круглосуточно</t>
  </si>
  <si>
    <t xml:space="preserve"> Перечень работ, услуг по управлению, содержанию и текущему ремонту общего имущества собственников помещений в многоквартирном  доме № 15 по ул. Чернова в г. Ухта</t>
  </si>
  <si>
    <t>51-024</t>
  </si>
  <si>
    <t>Влажная протирка приборов отопления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</si>
  <si>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</si>
  <si>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</si>
  <si>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</si>
  <si>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</si>
  <si>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</si>
  <si>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</si>
  <si>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</si>
  <si>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Непредвиденные расходы (10%)</t>
  </si>
  <si>
    <t>2 раза в месяц - 24</t>
  </si>
  <si>
    <t>1 раза в неделю -24</t>
  </si>
  <si>
    <t>Приложение №  10
к постановлению
администрации МОГО «Ухта»
от 19 ноября 2021 г. № 3042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</si>
</sst>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" fontId="5" fillId="0" borderId="3" xfId="0" applyNumberFormat="1" applyFont="1" applyFill="1" applyBorder="1" applyAlignment="1">
      <alignment horizontal="center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164" fontId="4" fillId="0" borderId="3" xfId="1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9" fillId="3" borderId="0" xfId="0" applyFont="1" applyFill="1"/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64" fontId="0" fillId="0" borderId="0" xfId="0" applyNumberFormat="1"/>
    <xf numFmtId="0" fontId="5" fillId="0" borderId="3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center" vertical="top" wrapText="1"/>
      <protection hidden="1"/>
    </xf>
    <xf numFmtId="2" fontId="4" fillId="2" borderId="3" xfId="1" applyNumberFormat="1" applyFont="1" applyFill="1" applyBorder="1" applyAlignment="1" applyProtection="1">
      <alignment horizontal="center" vertical="top" wrapText="1"/>
      <protection hidden="1"/>
    </xf>
    <xf numFmtId="49" fontId="4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4" fontId="4" fillId="3" borderId="3" xfId="0" applyNumberFormat="1" applyFont="1" applyFill="1" applyBorder="1" applyAlignment="1">
      <alignment horizontal="center" vertical="center" wrapText="1"/>
    </xf>
    <xf numFmtId="164" fontId="4" fillId="3" borderId="3" xfId="1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1" fillId="0" borderId="0" xfId="0" applyFont="1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0" fontId="12" fillId="0" borderId="0" xfId="0" applyFont="1" applyFill="1" applyAlignment="1"/>
    <xf numFmtId="0" fontId="2" fillId="0" borderId="0" xfId="0" applyFont="1" applyAlignment="1">
      <alignment horizontal="center" vertical="center"/>
    </xf>
    <xf numFmtId="0" fontId="6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/>
    </xf>
    <xf numFmtId="2" fontId="6" fillId="3" borderId="3" xfId="0" applyNumberFormat="1" applyFont="1" applyFill="1" applyBorder="1" applyAlignment="1">
      <alignment horizontal="center" vertical="center" wrapText="1"/>
    </xf>
    <xf numFmtId="43" fontId="6" fillId="3" borderId="3" xfId="2" applyNumberFormat="1" applyFont="1" applyFill="1" applyBorder="1" applyAlignment="1">
      <alignment horizontal="center" vertical="center"/>
    </xf>
    <xf numFmtId="2" fontId="6" fillId="0" borderId="3" xfId="0" applyNumberFormat="1" applyFont="1" applyFill="1" applyBorder="1" applyAlignment="1">
      <alignment horizontal="center" vertical="center" wrapText="1"/>
    </xf>
    <xf numFmtId="43" fontId="6" fillId="3" borderId="5" xfId="2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3" borderId="0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82"/>
  <sheetViews>
    <sheetView tabSelected="1" view="pageBreakPreview" zoomScale="60" zoomScaleNormal="100" workbookViewId="0">
      <selection activeCell="G1" sqref="G1:J6"/>
    </sheetView>
  </sheetViews>
  <sheetFormatPr defaultRowHeight="15" x14ac:dyDescent="0.25"/>
  <cols>
    <col min="1" max="1" width="12" customWidth="1"/>
    <col min="2" max="2" width="45.7109375" style="8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  <col min="11" max="11" width="12" bestFit="1" customWidth="1"/>
  </cols>
  <sheetData>
    <row r="1" spans="2:10" ht="15" customHeight="1" x14ac:dyDescent="0.25">
      <c r="D1" s="45"/>
      <c r="E1" s="47"/>
      <c r="F1" s="45"/>
      <c r="G1" s="75" t="s">
        <v>146</v>
      </c>
      <c r="H1" s="75"/>
      <c r="I1" s="75"/>
      <c r="J1" s="75"/>
    </row>
    <row r="2" spans="2:10" ht="15" customHeight="1" x14ac:dyDescent="0.25">
      <c r="D2" s="45"/>
      <c r="E2" s="74"/>
      <c r="F2" s="74"/>
      <c r="G2" s="75"/>
      <c r="H2" s="75"/>
      <c r="I2" s="75"/>
      <c r="J2" s="75"/>
    </row>
    <row r="3" spans="2:10" ht="15" customHeight="1" x14ac:dyDescent="0.25">
      <c r="D3" s="45"/>
      <c r="E3" s="48"/>
      <c r="F3" s="45"/>
      <c r="G3" s="75"/>
      <c r="H3" s="75"/>
      <c r="I3" s="75"/>
      <c r="J3" s="75"/>
    </row>
    <row r="4" spans="2:10" ht="15" customHeight="1" x14ac:dyDescent="0.25">
      <c r="D4" s="46"/>
      <c r="E4" s="49"/>
      <c r="F4" s="50"/>
      <c r="G4" s="75"/>
      <c r="H4" s="75"/>
      <c r="I4" s="75"/>
      <c r="J4" s="75"/>
    </row>
    <row r="5" spans="2:10" x14ac:dyDescent="0.25">
      <c r="D5" s="46"/>
      <c r="E5" s="46"/>
      <c r="F5" s="46"/>
      <c r="G5" s="75"/>
      <c r="H5" s="75"/>
      <c r="I5" s="75"/>
      <c r="J5" s="75"/>
    </row>
    <row r="6" spans="2:10" x14ac:dyDescent="0.25">
      <c r="B6" s="62" t="s">
        <v>0</v>
      </c>
      <c r="C6" s="62"/>
      <c r="D6" s="61" t="s">
        <v>102</v>
      </c>
      <c r="E6" s="61"/>
      <c r="G6" s="75"/>
      <c r="H6" s="75"/>
      <c r="I6" s="75"/>
      <c r="J6" s="75"/>
    </row>
    <row r="7" spans="2:10" x14ac:dyDescent="0.25">
      <c r="B7" s="62" t="s">
        <v>1</v>
      </c>
      <c r="C7" s="62"/>
      <c r="D7" s="61" t="s">
        <v>131</v>
      </c>
      <c r="E7" s="61"/>
    </row>
    <row r="8" spans="2:10" x14ac:dyDescent="0.25">
      <c r="B8" s="62" t="s">
        <v>2</v>
      </c>
      <c r="C8" s="62"/>
      <c r="D8" s="61">
        <v>15</v>
      </c>
      <c r="E8" s="61"/>
    </row>
    <row r="9" spans="2:10" x14ac:dyDescent="0.25">
      <c r="B9" s="62" t="s">
        <v>3</v>
      </c>
      <c r="C9" s="62"/>
      <c r="D9" s="61">
        <v>1969</v>
      </c>
      <c r="E9" s="61"/>
    </row>
    <row r="10" spans="2:10" x14ac:dyDescent="0.25">
      <c r="B10" s="62" t="s">
        <v>4</v>
      </c>
      <c r="C10" s="62"/>
      <c r="D10" s="61"/>
      <c r="E10" s="61"/>
    </row>
    <row r="11" spans="2:10" x14ac:dyDescent="0.25">
      <c r="B11" s="62" t="s">
        <v>5</v>
      </c>
      <c r="C11" s="62"/>
      <c r="D11" s="61">
        <v>2</v>
      </c>
      <c r="E11" s="61"/>
    </row>
    <row r="12" spans="2:10" x14ac:dyDescent="0.25">
      <c r="B12" s="62" t="s">
        <v>6</v>
      </c>
      <c r="C12" s="62"/>
      <c r="D12" s="61">
        <v>3</v>
      </c>
      <c r="E12" s="61"/>
    </row>
    <row r="13" spans="2:10" x14ac:dyDescent="0.25">
      <c r="B13" s="62" t="s">
        <v>7</v>
      </c>
      <c r="C13" s="62"/>
      <c r="D13" s="61">
        <v>22</v>
      </c>
      <c r="E13" s="61"/>
    </row>
    <row r="14" spans="2:10" x14ac:dyDescent="0.25">
      <c r="B14" s="62" t="s">
        <v>8</v>
      </c>
      <c r="C14" s="62"/>
      <c r="D14" s="70">
        <v>882.1</v>
      </c>
      <c r="E14" s="70"/>
    </row>
    <row r="15" spans="2:10" x14ac:dyDescent="0.25">
      <c r="B15" s="62" t="s">
        <v>68</v>
      </c>
      <c r="C15" s="62"/>
      <c r="D15" s="61">
        <v>556.1</v>
      </c>
      <c r="E15" s="61"/>
    </row>
    <row r="16" spans="2:10" x14ac:dyDescent="0.25">
      <c r="B16" s="44"/>
      <c r="C16" s="44"/>
      <c r="D16" s="43"/>
      <c r="E16" s="43"/>
    </row>
    <row r="17" spans="1:10" ht="33" customHeight="1" x14ac:dyDescent="0.25">
      <c r="A17" s="65" t="s">
        <v>133</v>
      </c>
      <c r="B17" s="65"/>
      <c r="C17" s="65"/>
      <c r="D17" s="65"/>
      <c r="E17" s="65"/>
      <c r="F17" s="65"/>
      <c r="G17" s="65"/>
      <c r="H17" s="65"/>
      <c r="I17" s="65"/>
      <c r="J17" s="65"/>
    </row>
    <row r="18" spans="1:10" ht="60" x14ac:dyDescent="0.25">
      <c r="A18" s="4" t="s">
        <v>48</v>
      </c>
      <c r="B18" s="4" t="s">
        <v>49</v>
      </c>
      <c r="C18" s="5" t="s">
        <v>50</v>
      </c>
      <c r="D18" s="4" t="s">
        <v>51</v>
      </c>
      <c r="E18" s="17" t="s">
        <v>63</v>
      </c>
      <c r="F18" s="6" t="s">
        <v>52</v>
      </c>
      <c r="G18" s="17" t="s">
        <v>64</v>
      </c>
      <c r="H18" s="4" t="s">
        <v>9</v>
      </c>
      <c r="I18" s="7" t="s">
        <v>65</v>
      </c>
      <c r="J18" s="3" t="s">
        <v>53</v>
      </c>
    </row>
    <row r="19" spans="1:10" x14ac:dyDescent="0.25">
      <c r="A19" s="9">
        <v>1</v>
      </c>
      <c r="B19" s="9">
        <v>2</v>
      </c>
      <c r="C19" s="10">
        <v>3</v>
      </c>
      <c r="D19" s="9">
        <v>4</v>
      </c>
      <c r="E19" s="9">
        <v>5</v>
      </c>
      <c r="F19" s="9">
        <v>6</v>
      </c>
      <c r="G19" s="9">
        <v>7</v>
      </c>
      <c r="H19" s="9">
        <v>8</v>
      </c>
      <c r="I19" s="9">
        <v>9</v>
      </c>
      <c r="J19" s="11">
        <v>10</v>
      </c>
    </row>
    <row r="20" spans="1:10" x14ac:dyDescent="0.25">
      <c r="A20" s="66" t="s">
        <v>86</v>
      </c>
      <c r="B20" s="67"/>
      <c r="C20" s="67"/>
      <c r="D20" s="67"/>
      <c r="E20" s="67"/>
      <c r="F20" s="67"/>
      <c r="G20" s="67"/>
      <c r="H20" s="67"/>
      <c r="I20" s="67"/>
      <c r="J20" s="68"/>
    </row>
    <row r="21" spans="1:10" ht="25.5" customHeight="1" x14ac:dyDescent="0.25">
      <c r="A21" s="25" t="s">
        <v>69</v>
      </c>
      <c r="B21" s="26" t="s">
        <v>70</v>
      </c>
      <c r="C21" s="25" t="s">
        <v>31</v>
      </c>
      <c r="D21" s="27" t="s">
        <v>144</v>
      </c>
      <c r="E21" s="27">
        <v>24</v>
      </c>
      <c r="F21" s="28">
        <f>83.86/100</f>
        <v>0.83860000000000001</v>
      </c>
      <c r="G21" s="28">
        <f>E21*F21</f>
        <v>20.1264</v>
      </c>
      <c r="H21" s="29">
        <f>247.67</f>
        <v>247.67</v>
      </c>
      <c r="I21" s="29">
        <f>G21*H21</f>
        <v>4984.7054879999996</v>
      </c>
      <c r="J21" s="30">
        <f>I21/556.1/12</f>
        <v>0.7469737888868907</v>
      </c>
    </row>
    <row r="22" spans="1:10" ht="22.5" customHeight="1" x14ac:dyDescent="0.25">
      <c r="A22" s="25" t="s">
        <v>71</v>
      </c>
      <c r="B22" s="26" t="s">
        <v>72</v>
      </c>
      <c r="C22" s="25" t="s">
        <v>31</v>
      </c>
      <c r="D22" s="27" t="s">
        <v>73</v>
      </c>
      <c r="E22" s="27">
        <v>12</v>
      </c>
      <c r="F22" s="28">
        <f>F21</f>
        <v>0.83860000000000001</v>
      </c>
      <c r="G22" s="28">
        <f>E22*F22</f>
        <v>10.0632</v>
      </c>
      <c r="H22" s="29">
        <f>643.5</f>
        <v>643.5</v>
      </c>
      <c r="I22" s="29">
        <f>G22*H22</f>
        <v>6475.6692000000003</v>
      </c>
      <c r="J22" s="30">
        <f t="shared" ref="J22:J81" si="0">I22/556.1/12</f>
        <v>0.97039938859917285</v>
      </c>
    </row>
    <row r="23" spans="1:10" ht="22.5" customHeight="1" x14ac:dyDescent="0.25">
      <c r="A23" s="25" t="s">
        <v>134</v>
      </c>
      <c r="B23" s="26" t="s">
        <v>135</v>
      </c>
      <c r="C23" s="25" t="s">
        <v>31</v>
      </c>
      <c r="D23" s="27">
        <v>1</v>
      </c>
      <c r="E23" s="51">
        <v>1</v>
      </c>
      <c r="F23" s="29">
        <f>60/100</f>
        <v>0.6</v>
      </c>
      <c r="G23" s="29">
        <f>F23*E23</f>
        <v>0.6</v>
      </c>
      <c r="H23" s="28">
        <f>735.52</f>
        <v>735.52</v>
      </c>
      <c r="I23" s="29">
        <v>14.71</v>
      </c>
      <c r="J23" s="30">
        <f t="shared" si="0"/>
        <v>2.2043397470478932E-3</v>
      </c>
    </row>
    <row r="24" spans="1:10" ht="22.5" customHeight="1" x14ac:dyDescent="0.25">
      <c r="A24" s="52" t="s">
        <v>136</v>
      </c>
      <c r="B24" s="53" t="s">
        <v>137</v>
      </c>
      <c r="C24" s="52" t="s">
        <v>31</v>
      </c>
      <c r="D24" s="52">
        <f>1</f>
        <v>1</v>
      </c>
      <c r="E24" s="54">
        <v>1</v>
      </c>
      <c r="F24" s="55">
        <f>(0.5*0.385*8)*3/100</f>
        <v>4.6199999999999998E-2</v>
      </c>
      <c r="G24" s="56">
        <f>F24*D24</f>
        <v>4.6199999999999998E-2</v>
      </c>
      <c r="H24" s="57">
        <f>305.22</f>
        <v>305.22000000000003</v>
      </c>
      <c r="I24" s="58">
        <f t="shared" ref="I24:I26" si="1">H24*G24</f>
        <v>14.101164000000001</v>
      </c>
      <c r="J24" s="30">
        <f t="shared" si="0"/>
        <v>2.1131037583168497E-3</v>
      </c>
    </row>
    <row r="25" spans="1:10" ht="22.5" customHeight="1" x14ac:dyDescent="0.25">
      <c r="A25" s="52" t="s">
        <v>138</v>
      </c>
      <c r="B25" s="53" t="s">
        <v>139</v>
      </c>
      <c r="C25" s="52" t="s">
        <v>31</v>
      </c>
      <c r="D25" s="52">
        <f>1</f>
        <v>1</v>
      </c>
      <c r="E25" s="54">
        <v>1</v>
      </c>
      <c r="F25" s="55">
        <f>7.2/100</f>
        <v>7.2000000000000008E-2</v>
      </c>
      <c r="G25" s="56">
        <f>F25*D25</f>
        <v>7.2000000000000008E-2</v>
      </c>
      <c r="H25" s="59">
        <f>307.72</f>
        <v>307.72000000000003</v>
      </c>
      <c r="I25" s="58">
        <f t="shared" si="1"/>
        <v>22.155840000000005</v>
      </c>
      <c r="J25" s="30">
        <f t="shared" si="0"/>
        <v>3.3201222801654382E-3</v>
      </c>
    </row>
    <row r="26" spans="1:10" ht="22.5" customHeight="1" x14ac:dyDescent="0.25">
      <c r="A26" s="52" t="s">
        <v>140</v>
      </c>
      <c r="B26" s="53" t="s">
        <v>141</v>
      </c>
      <c r="C26" s="52" t="s">
        <v>142</v>
      </c>
      <c r="D26" s="52">
        <f>1</f>
        <v>1</v>
      </c>
      <c r="E26" s="54">
        <v>1</v>
      </c>
      <c r="F26" s="55">
        <f>4/10</f>
        <v>0.4</v>
      </c>
      <c r="G26" s="56">
        <f>F26*D26</f>
        <v>0.4</v>
      </c>
      <c r="H26" s="59">
        <f>208.43</f>
        <v>208.43</v>
      </c>
      <c r="I26" s="58">
        <f t="shared" si="1"/>
        <v>83.372000000000014</v>
      </c>
      <c r="J26" s="30">
        <f t="shared" si="0"/>
        <v>1.2493556314811485E-2</v>
      </c>
    </row>
    <row r="27" spans="1:10" ht="26.25" customHeight="1" x14ac:dyDescent="0.25">
      <c r="A27" s="9"/>
      <c r="B27" s="31" t="s">
        <v>74</v>
      </c>
      <c r="C27" s="27" t="s">
        <v>75</v>
      </c>
      <c r="D27" s="27" t="s">
        <v>103</v>
      </c>
      <c r="E27" s="27">
        <v>12</v>
      </c>
      <c r="F27" s="28">
        <v>12.04</v>
      </c>
      <c r="G27" s="28">
        <f>E27*F27</f>
        <v>144.47999999999999</v>
      </c>
      <c r="H27" s="28">
        <f>2.45</f>
        <v>2.4500000000000002</v>
      </c>
      <c r="I27" s="29">
        <f>G27*H27</f>
        <v>353.976</v>
      </c>
      <c r="J27" s="30">
        <f t="shared" si="0"/>
        <v>5.3044416471857571E-2</v>
      </c>
    </row>
    <row r="28" spans="1:10" ht="15" customHeight="1" x14ac:dyDescent="0.25">
      <c r="A28" s="69" t="s">
        <v>83</v>
      </c>
      <c r="B28" s="69"/>
      <c r="C28" s="69"/>
      <c r="D28" s="69"/>
      <c r="E28" s="69"/>
      <c r="F28" s="69"/>
      <c r="G28" s="69"/>
      <c r="H28" s="69"/>
      <c r="I28" s="20"/>
      <c r="J28" s="30">
        <f t="shared" si="0"/>
        <v>0</v>
      </c>
    </row>
    <row r="29" spans="1:10" ht="15" customHeight="1" x14ac:dyDescent="0.25">
      <c r="A29" s="69" t="s">
        <v>11</v>
      </c>
      <c r="B29" s="69"/>
      <c r="C29" s="69"/>
      <c r="D29" s="69"/>
      <c r="E29" s="69"/>
      <c r="F29" s="69"/>
      <c r="G29" s="69"/>
      <c r="H29" s="69"/>
      <c r="I29" s="20"/>
      <c r="J29" s="30">
        <f t="shared" si="0"/>
        <v>0</v>
      </c>
    </row>
    <row r="30" spans="1:10" ht="27.75" customHeight="1" x14ac:dyDescent="0.25">
      <c r="A30" s="32" t="s">
        <v>12</v>
      </c>
      <c r="B30" s="1" t="s">
        <v>105</v>
      </c>
      <c r="C30" s="1" t="s">
        <v>13</v>
      </c>
      <c r="D30" s="1" t="s">
        <v>108</v>
      </c>
      <c r="E30" s="1">
        <v>6</v>
      </c>
      <c r="F30" s="13">
        <f>(1194.4)/1000</f>
        <v>1.1944000000000001</v>
      </c>
      <c r="G30" s="13">
        <f>ROUND(F30*E30,2)</f>
        <v>7.17</v>
      </c>
      <c r="H30" s="14">
        <f>220.16</f>
        <v>220.16</v>
      </c>
      <c r="I30" s="13">
        <f t="shared" ref="I30:I35" si="2">G30*H30</f>
        <v>1578.5472</v>
      </c>
      <c r="J30" s="30">
        <f t="shared" si="0"/>
        <v>0.23655026074447041</v>
      </c>
    </row>
    <row r="31" spans="1:10" ht="30" customHeight="1" x14ac:dyDescent="0.25">
      <c r="A31" s="33" t="s">
        <v>76</v>
      </c>
      <c r="B31" s="34" t="s">
        <v>104</v>
      </c>
      <c r="C31" s="35" t="s">
        <v>13</v>
      </c>
      <c r="D31" s="1" t="s">
        <v>145</v>
      </c>
      <c r="E31" s="1">
        <v>24</v>
      </c>
      <c r="F31" s="13">
        <f>37.3/1000</f>
        <v>3.73E-2</v>
      </c>
      <c r="G31" s="13">
        <f>ROUND(F31*E31,2)</f>
        <v>0.9</v>
      </c>
      <c r="H31" s="14">
        <f>365.26</f>
        <v>365.26</v>
      </c>
      <c r="I31" s="13">
        <f t="shared" si="2"/>
        <v>328.73399999999998</v>
      </c>
      <c r="J31" s="30">
        <f t="shared" si="0"/>
        <v>4.9261823413055204E-2</v>
      </c>
    </row>
    <row r="32" spans="1:10" ht="21" customHeight="1" x14ac:dyDescent="0.25">
      <c r="A32" s="33" t="s">
        <v>106</v>
      </c>
      <c r="B32" s="34" t="s">
        <v>107</v>
      </c>
      <c r="C32" s="35" t="s">
        <v>13</v>
      </c>
      <c r="D32" s="1" t="s">
        <v>98</v>
      </c>
      <c r="E32" s="1">
        <v>1</v>
      </c>
      <c r="F32" s="13">
        <f>802.9/1000</f>
        <v>0.80289999999999995</v>
      </c>
      <c r="G32" s="13">
        <f>E32*F32</f>
        <v>0.80289999999999995</v>
      </c>
      <c r="H32" s="14">
        <f>4265.56</f>
        <v>4265.5600000000004</v>
      </c>
      <c r="I32" s="13">
        <f t="shared" si="2"/>
        <v>3424.8181239999999</v>
      </c>
      <c r="J32" s="30">
        <f t="shared" si="0"/>
        <v>0.51321976323203256</v>
      </c>
    </row>
    <row r="33" spans="1:11" ht="21.75" customHeight="1" x14ac:dyDescent="0.25">
      <c r="A33" s="33" t="s">
        <v>109</v>
      </c>
      <c r="B33" s="34" t="s">
        <v>110</v>
      </c>
      <c r="C33" s="35" t="s">
        <v>13</v>
      </c>
      <c r="D33" s="1" t="s">
        <v>47</v>
      </c>
      <c r="E33" s="1">
        <v>2</v>
      </c>
      <c r="F33" s="13">
        <f>F32</f>
        <v>0.80289999999999995</v>
      </c>
      <c r="G33" s="13">
        <f>E33*F33</f>
        <v>1.6057999999999999</v>
      </c>
      <c r="H33" s="14">
        <f>990.71</f>
        <v>990.71</v>
      </c>
      <c r="I33" s="13">
        <f t="shared" si="2"/>
        <v>1590.882118</v>
      </c>
      <c r="J33" s="30">
        <f t="shared" si="0"/>
        <v>0.23839868698675296</v>
      </c>
    </row>
    <row r="34" spans="1:11" ht="25.5" customHeight="1" x14ac:dyDescent="0.25">
      <c r="A34" s="33" t="s">
        <v>111</v>
      </c>
      <c r="B34" s="34" t="s">
        <v>112</v>
      </c>
      <c r="C34" s="35" t="s">
        <v>13</v>
      </c>
      <c r="D34" s="1" t="s">
        <v>47</v>
      </c>
      <c r="E34" s="1">
        <v>2</v>
      </c>
      <c r="F34" s="13">
        <f>F33</f>
        <v>0.80289999999999995</v>
      </c>
      <c r="G34" s="13">
        <f>E34*F34</f>
        <v>1.6057999999999999</v>
      </c>
      <c r="H34" s="14">
        <f>660.48</f>
        <v>660.48</v>
      </c>
      <c r="I34" s="13">
        <f t="shared" si="2"/>
        <v>1060.598784</v>
      </c>
      <c r="J34" s="30">
        <f t="shared" si="0"/>
        <v>0.15893406221902537</v>
      </c>
    </row>
    <row r="35" spans="1:11" ht="29.25" customHeight="1" x14ac:dyDescent="0.25">
      <c r="A35" s="33" t="s">
        <v>76</v>
      </c>
      <c r="B35" s="36" t="s">
        <v>116</v>
      </c>
      <c r="C35" s="35" t="s">
        <v>13</v>
      </c>
      <c r="D35" s="1" t="s">
        <v>73</v>
      </c>
      <c r="E35" s="1">
        <v>6</v>
      </c>
      <c r="F35" s="13">
        <f>120/1000</f>
        <v>0.12</v>
      </c>
      <c r="G35" s="13">
        <f>E35*F35</f>
        <v>0.72</v>
      </c>
      <c r="H35" s="14">
        <f>365.26</f>
        <v>365.26</v>
      </c>
      <c r="I35" s="13">
        <f t="shared" si="2"/>
        <v>262.98719999999997</v>
      </c>
      <c r="J35" s="30">
        <f t="shared" si="0"/>
        <v>3.9409458730444158E-2</v>
      </c>
    </row>
    <row r="36" spans="1:11" ht="15" customHeight="1" x14ac:dyDescent="0.25">
      <c r="A36" s="69" t="s">
        <v>14</v>
      </c>
      <c r="B36" s="69"/>
      <c r="C36" s="69"/>
      <c r="D36" s="69"/>
      <c r="E36" s="69"/>
      <c r="F36" s="69"/>
      <c r="G36" s="69"/>
      <c r="H36" s="69"/>
      <c r="I36" s="20"/>
      <c r="J36" s="30">
        <f t="shared" si="0"/>
        <v>0</v>
      </c>
    </row>
    <row r="37" spans="1:11" ht="37.5" customHeight="1" x14ac:dyDescent="0.25">
      <c r="A37" s="21" t="s">
        <v>80</v>
      </c>
      <c r="B37" s="21" t="s">
        <v>81</v>
      </c>
      <c r="C37" s="21" t="s">
        <v>13</v>
      </c>
      <c r="D37" s="21" t="s">
        <v>60</v>
      </c>
      <c r="E37" s="21">
        <v>24</v>
      </c>
      <c r="F37" s="15">
        <f>(268.5)/1000</f>
        <v>0.26850000000000002</v>
      </c>
      <c r="G37" s="15">
        <f>E37*F37</f>
        <v>6.4440000000000008</v>
      </c>
      <c r="H37" s="37">
        <f>495.36</f>
        <v>495.36</v>
      </c>
      <c r="I37" s="37">
        <f>G37*H37</f>
        <v>3192.0998400000003</v>
      </c>
      <c r="J37" s="30">
        <f t="shared" si="0"/>
        <v>0.47834619672720735</v>
      </c>
    </row>
    <row r="38" spans="1:11" ht="25.5" customHeight="1" x14ac:dyDescent="0.25">
      <c r="A38" s="1" t="s">
        <v>77</v>
      </c>
      <c r="B38" s="1" t="s">
        <v>78</v>
      </c>
      <c r="C38" s="1" t="s">
        <v>13</v>
      </c>
      <c r="D38" s="1" t="s">
        <v>113</v>
      </c>
      <c r="E38" s="1">
        <v>24</v>
      </c>
      <c r="F38" s="13">
        <f>F37</f>
        <v>0.26850000000000002</v>
      </c>
      <c r="G38" s="13">
        <f>ROUND(F38*E38,2)</f>
        <v>6.44</v>
      </c>
      <c r="H38" s="14">
        <f>2969.63</f>
        <v>2969.63</v>
      </c>
      <c r="I38" s="13">
        <f t="shared" ref="I38:I42" si="3">G38*H38</f>
        <v>19124.417200000004</v>
      </c>
      <c r="J38" s="30">
        <f t="shared" si="0"/>
        <v>2.8658540430378232</v>
      </c>
    </row>
    <row r="39" spans="1:11" ht="27" customHeight="1" x14ac:dyDescent="0.25">
      <c r="A39" s="38" t="s">
        <v>46</v>
      </c>
      <c r="B39" s="38" t="s">
        <v>79</v>
      </c>
      <c r="C39" s="38" t="s">
        <v>13</v>
      </c>
      <c r="D39" s="38" t="s">
        <v>47</v>
      </c>
      <c r="E39" s="38">
        <f>26</f>
        <v>26</v>
      </c>
      <c r="F39" s="39">
        <f>F38*0.5</f>
        <v>0.13425000000000001</v>
      </c>
      <c r="G39" s="39">
        <f>ROUND(F39*E39,2)</f>
        <v>3.49</v>
      </c>
      <c r="H39" s="40">
        <f>605.44</f>
        <v>605.44000000000005</v>
      </c>
      <c r="I39" s="40">
        <f t="shared" si="3"/>
        <v>2112.9856000000004</v>
      </c>
      <c r="J39" s="30">
        <f t="shared" si="0"/>
        <v>0.31663753521548887</v>
      </c>
    </row>
    <row r="40" spans="1:11" x14ac:dyDescent="0.25">
      <c r="A40" s="38"/>
      <c r="B40" s="38" t="s">
        <v>57</v>
      </c>
      <c r="C40" s="38" t="s">
        <v>10</v>
      </c>
      <c r="D40" s="38"/>
      <c r="E40" s="38"/>
      <c r="F40" s="39"/>
      <c r="G40" s="39">
        <v>0.5</v>
      </c>
      <c r="H40" s="39">
        <f>286.67</f>
        <v>286.67</v>
      </c>
      <c r="I40" s="39">
        <f t="shared" si="3"/>
        <v>143.33500000000001</v>
      </c>
      <c r="J40" s="30">
        <f t="shared" si="0"/>
        <v>2.147920038362405E-2</v>
      </c>
    </row>
    <row r="41" spans="1:11" ht="24" x14ac:dyDescent="0.25">
      <c r="A41" s="33"/>
      <c r="B41" s="34" t="s">
        <v>114</v>
      </c>
      <c r="C41" s="35" t="s">
        <v>115</v>
      </c>
      <c r="D41" s="1" t="s">
        <v>47</v>
      </c>
      <c r="E41" s="1"/>
      <c r="F41" s="13">
        <v>1</v>
      </c>
      <c r="G41" s="13">
        <f>F41</f>
        <v>1</v>
      </c>
      <c r="H41" s="14">
        <f>1782.05</f>
        <v>1782.05</v>
      </c>
      <c r="I41" s="13">
        <f t="shared" si="3"/>
        <v>1782.05</v>
      </c>
      <c r="J41" s="30">
        <f t="shared" si="0"/>
        <v>0.26704579512078158</v>
      </c>
      <c r="K41" s="23"/>
    </row>
    <row r="42" spans="1:11" ht="24" x14ac:dyDescent="0.25">
      <c r="A42" s="33" t="s">
        <v>77</v>
      </c>
      <c r="B42" s="34" t="s">
        <v>117</v>
      </c>
      <c r="C42" s="35" t="s">
        <v>13</v>
      </c>
      <c r="D42" s="1"/>
      <c r="E42" s="1">
        <v>3</v>
      </c>
      <c r="F42" s="13">
        <f>117.2/1000</f>
        <v>0.1172</v>
      </c>
      <c r="G42" s="13">
        <f>E42*F42</f>
        <v>0.35160000000000002</v>
      </c>
      <c r="H42" s="14">
        <f>2969.63</f>
        <v>2969.63</v>
      </c>
      <c r="I42" s="13">
        <f t="shared" si="3"/>
        <v>1044.1219080000001</v>
      </c>
      <c r="J42" s="30">
        <f t="shared" si="0"/>
        <v>0.15646495054846252</v>
      </c>
      <c r="K42" s="23"/>
    </row>
    <row r="43" spans="1:11" ht="15" customHeight="1" x14ac:dyDescent="0.25">
      <c r="A43" s="69" t="s">
        <v>82</v>
      </c>
      <c r="B43" s="69"/>
      <c r="C43" s="69"/>
      <c r="D43" s="69"/>
      <c r="E43" s="69"/>
      <c r="F43" s="69"/>
      <c r="G43" s="69"/>
      <c r="H43" s="69"/>
      <c r="I43" s="20"/>
      <c r="J43" s="30">
        <f t="shared" si="0"/>
        <v>0</v>
      </c>
    </row>
    <row r="44" spans="1:11" ht="15" customHeight="1" x14ac:dyDescent="0.25">
      <c r="A44" s="69" t="s">
        <v>15</v>
      </c>
      <c r="B44" s="69"/>
      <c r="C44" s="69"/>
      <c r="D44" s="69"/>
      <c r="E44" s="69"/>
      <c r="F44" s="69"/>
      <c r="G44" s="69"/>
      <c r="H44" s="69"/>
      <c r="I44" s="20"/>
      <c r="J44" s="30">
        <f t="shared" si="0"/>
        <v>0</v>
      </c>
    </row>
    <row r="45" spans="1:11" x14ac:dyDescent="0.25">
      <c r="A45" s="1" t="s">
        <v>100</v>
      </c>
      <c r="B45" s="2" t="s">
        <v>101</v>
      </c>
      <c r="C45" s="1" t="s">
        <v>13</v>
      </c>
      <c r="D45" s="1">
        <v>1</v>
      </c>
      <c r="E45" s="1">
        <v>1</v>
      </c>
      <c r="F45" s="13">
        <f>737.6/1000</f>
        <v>0.73760000000000003</v>
      </c>
      <c r="G45" s="13">
        <f t="shared" ref="G45:G52" si="4">ROUND(F45*E45,2)</f>
        <v>0.74</v>
      </c>
      <c r="H45" s="40">
        <f>1007.66</f>
        <v>1007.66</v>
      </c>
      <c r="I45" s="13">
        <f>G45*H45</f>
        <v>745.66840000000002</v>
      </c>
      <c r="J45" s="30">
        <f t="shared" si="0"/>
        <v>0.1117407540610202</v>
      </c>
    </row>
    <row r="46" spans="1:11" x14ac:dyDescent="0.25">
      <c r="A46" s="1" t="s">
        <v>16</v>
      </c>
      <c r="B46" s="2" t="s">
        <v>61</v>
      </c>
      <c r="C46" s="1" t="s">
        <v>13</v>
      </c>
      <c r="D46" s="1">
        <v>1</v>
      </c>
      <c r="E46" s="1">
        <v>1</v>
      </c>
      <c r="F46" s="13">
        <f>574.2/1000</f>
        <v>0.57420000000000004</v>
      </c>
      <c r="G46" s="13">
        <f t="shared" si="4"/>
        <v>0.56999999999999995</v>
      </c>
      <c r="H46" s="14">
        <f>868.54</f>
        <v>868.54</v>
      </c>
      <c r="I46" s="13">
        <f t="shared" ref="I46:I54" si="5">G46*H46</f>
        <v>495.06779999999992</v>
      </c>
      <c r="J46" s="30">
        <f t="shared" si="0"/>
        <v>7.4187466283042611E-2</v>
      </c>
    </row>
    <row r="47" spans="1:11" x14ac:dyDescent="0.25">
      <c r="A47" s="1" t="s">
        <v>17</v>
      </c>
      <c r="B47" s="2" t="s">
        <v>62</v>
      </c>
      <c r="C47" s="1" t="s">
        <v>18</v>
      </c>
      <c r="D47" s="1">
        <v>1</v>
      </c>
      <c r="E47" s="1">
        <v>1</v>
      </c>
      <c r="F47" s="13">
        <f>730/100</f>
        <v>7.3</v>
      </c>
      <c r="G47" s="13">
        <f t="shared" si="4"/>
        <v>7.3</v>
      </c>
      <c r="H47" s="14">
        <f>104.22</f>
        <v>104.22</v>
      </c>
      <c r="I47" s="13">
        <f t="shared" si="5"/>
        <v>760.80599999999993</v>
      </c>
      <c r="J47" s="30">
        <f t="shared" si="0"/>
        <v>0.11400917101240782</v>
      </c>
    </row>
    <row r="48" spans="1:11" x14ac:dyDescent="0.25">
      <c r="A48" s="1" t="s">
        <v>19</v>
      </c>
      <c r="B48" s="2" t="s">
        <v>67</v>
      </c>
      <c r="C48" s="1" t="s">
        <v>13</v>
      </c>
      <c r="D48" s="1">
        <v>2</v>
      </c>
      <c r="E48" s="1">
        <v>2</v>
      </c>
      <c r="F48" s="13">
        <f>647.6/1000</f>
        <v>0.64760000000000006</v>
      </c>
      <c r="G48" s="13">
        <f t="shared" si="4"/>
        <v>1.3</v>
      </c>
      <c r="H48" s="14">
        <f>1770.28</f>
        <v>1770.28</v>
      </c>
      <c r="I48" s="13">
        <f t="shared" si="5"/>
        <v>2301.364</v>
      </c>
      <c r="J48" s="30">
        <f t="shared" si="0"/>
        <v>0.34486663070191215</v>
      </c>
    </row>
    <row r="49" spans="1:10" x14ac:dyDescent="0.25">
      <c r="A49" s="1" t="s">
        <v>125</v>
      </c>
      <c r="B49" s="2" t="s">
        <v>126</v>
      </c>
      <c r="C49" s="1" t="s">
        <v>124</v>
      </c>
      <c r="D49" s="1">
        <v>2</v>
      </c>
      <c r="E49" s="1">
        <v>2</v>
      </c>
      <c r="F49" s="13">
        <f>651/1000</f>
        <v>0.65100000000000002</v>
      </c>
      <c r="G49" s="13">
        <f>E49*F49</f>
        <v>1.302</v>
      </c>
      <c r="H49" s="14">
        <f>1770.28</f>
        <v>1770.28</v>
      </c>
      <c r="I49" s="13">
        <f>G49*H49</f>
        <v>2304.9045599999999</v>
      </c>
      <c r="J49" s="30">
        <f t="shared" si="0"/>
        <v>0.34539719474914582</v>
      </c>
    </row>
    <row r="50" spans="1:10" ht="24" x14ac:dyDescent="0.25">
      <c r="A50" s="1" t="s">
        <v>20</v>
      </c>
      <c r="B50" s="2" t="s">
        <v>21</v>
      </c>
      <c r="C50" s="1" t="s">
        <v>58</v>
      </c>
      <c r="D50" s="1">
        <v>1</v>
      </c>
      <c r="E50" s="1">
        <v>1</v>
      </c>
      <c r="F50" s="13">
        <f>3/100</f>
        <v>0.03</v>
      </c>
      <c r="G50" s="13">
        <f t="shared" si="4"/>
        <v>0.03</v>
      </c>
      <c r="H50" s="14">
        <f>3983.12</f>
        <v>3983.12</v>
      </c>
      <c r="I50" s="13">
        <f t="shared" si="5"/>
        <v>119.49359999999999</v>
      </c>
      <c r="J50" s="30">
        <f t="shared" si="0"/>
        <v>1.7906491638194567E-2</v>
      </c>
    </row>
    <row r="51" spans="1:10" ht="24" x14ac:dyDescent="0.25">
      <c r="A51" s="1" t="s">
        <v>127</v>
      </c>
      <c r="B51" s="2" t="s">
        <v>128</v>
      </c>
      <c r="C51" s="1" t="s">
        <v>13</v>
      </c>
      <c r="D51" s="1">
        <v>2</v>
      </c>
      <c r="E51" s="1">
        <v>2</v>
      </c>
      <c r="F51" s="13">
        <f>647.6/1000</f>
        <v>0.64760000000000006</v>
      </c>
      <c r="G51" s="13">
        <f>E51*F51</f>
        <v>1.2952000000000001</v>
      </c>
      <c r="H51" s="14">
        <f>1770.28</f>
        <v>1770.28</v>
      </c>
      <c r="I51" s="13">
        <f>G51*H51</f>
        <v>2292.8666560000001</v>
      </c>
      <c r="J51" s="30">
        <f t="shared" si="0"/>
        <v>0.34359327698855124</v>
      </c>
    </row>
    <row r="52" spans="1:10" x14ac:dyDescent="0.25">
      <c r="A52" s="1" t="s">
        <v>22</v>
      </c>
      <c r="B52" s="2" t="s">
        <v>23</v>
      </c>
      <c r="C52" s="1" t="s">
        <v>59</v>
      </c>
      <c r="D52" s="1">
        <v>2</v>
      </c>
      <c r="E52" s="1">
        <v>2</v>
      </c>
      <c r="F52" s="13">
        <f>2/100</f>
        <v>0.02</v>
      </c>
      <c r="G52" s="13">
        <f t="shared" si="4"/>
        <v>0.04</v>
      </c>
      <c r="H52" s="14">
        <f>8245.07</f>
        <v>8245.07</v>
      </c>
      <c r="I52" s="13">
        <f t="shared" si="5"/>
        <v>329.80279999999999</v>
      </c>
      <c r="J52" s="30">
        <f t="shared" si="0"/>
        <v>4.9421986453275786E-2</v>
      </c>
    </row>
    <row r="53" spans="1:10" x14ac:dyDescent="0.25">
      <c r="A53" s="1" t="s">
        <v>24</v>
      </c>
      <c r="B53" s="2" t="s">
        <v>25</v>
      </c>
      <c r="C53" s="1" t="s">
        <v>26</v>
      </c>
      <c r="D53" s="1">
        <v>4</v>
      </c>
      <c r="E53" s="1">
        <v>4</v>
      </c>
      <c r="F53" s="13">
        <v>22</v>
      </c>
      <c r="G53" s="13">
        <f>F53*E53</f>
        <v>88</v>
      </c>
      <c r="H53" s="14">
        <f>175.59</f>
        <v>175.59</v>
      </c>
      <c r="I53" s="13">
        <f t="shared" si="5"/>
        <v>15451.92</v>
      </c>
      <c r="J53" s="30">
        <f t="shared" si="0"/>
        <v>2.3155187915842474</v>
      </c>
    </row>
    <row r="54" spans="1:10" x14ac:dyDescent="0.25">
      <c r="A54" s="1" t="s">
        <v>27</v>
      </c>
      <c r="B54" s="2" t="s">
        <v>28</v>
      </c>
      <c r="C54" s="1" t="s">
        <v>29</v>
      </c>
      <c r="D54" s="1">
        <v>3</v>
      </c>
      <c r="E54" s="1">
        <v>3</v>
      </c>
      <c r="F54" s="13">
        <v>66</v>
      </c>
      <c r="G54" s="13">
        <f>F54*E54</f>
        <v>198</v>
      </c>
      <c r="H54" s="14">
        <f>81.72</f>
        <v>81.72</v>
      </c>
      <c r="I54" s="13">
        <f t="shared" si="5"/>
        <v>16180.56</v>
      </c>
      <c r="J54" s="30">
        <f t="shared" si="0"/>
        <v>2.4247077863693578</v>
      </c>
    </row>
    <row r="55" spans="1:10" x14ac:dyDescent="0.25">
      <c r="A55" s="1"/>
      <c r="B55" s="2"/>
      <c r="C55" s="1"/>
      <c r="D55" s="1"/>
      <c r="E55" s="1"/>
      <c r="F55" s="13"/>
      <c r="G55" s="13"/>
      <c r="H55" s="14"/>
      <c r="I55" s="13"/>
      <c r="J55" s="30">
        <f t="shared" si="0"/>
        <v>0</v>
      </c>
    </row>
    <row r="56" spans="1:10" ht="24" x14ac:dyDescent="0.25">
      <c r="A56" s="1" t="s">
        <v>118</v>
      </c>
      <c r="B56" s="2" t="s">
        <v>119</v>
      </c>
      <c r="C56" s="1" t="s">
        <v>120</v>
      </c>
      <c r="D56" s="1">
        <v>1</v>
      </c>
      <c r="E56" s="1">
        <v>1</v>
      </c>
      <c r="F56" s="13">
        <v>3</v>
      </c>
      <c r="G56" s="13">
        <f>E56*F56</f>
        <v>3</v>
      </c>
      <c r="H56" s="14">
        <f>199.16</f>
        <v>199.16</v>
      </c>
      <c r="I56" s="13">
        <f>G56*H56</f>
        <v>597.48</v>
      </c>
      <c r="J56" s="30">
        <f t="shared" si="0"/>
        <v>8.9534256428699874E-2</v>
      </c>
    </row>
    <row r="57" spans="1:10" x14ac:dyDescent="0.25">
      <c r="A57" s="1" t="s">
        <v>121</v>
      </c>
      <c r="B57" s="2" t="s">
        <v>122</v>
      </c>
      <c r="C57" s="1" t="s">
        <v>123</v>
      </c>
      <c r="D57" s="1">
        <v>1</v>
      </c>
      <c r="E57" s="1">
        <v>1</v>
      </c>
      <c r="F57" s="13">
        <v>2</v>
      </c>
      <c r="G57" s="13">
        <v>2</v>
      </c>
      <c r="H57" s="14">
        <f>929.39</f>
        <v>929.39</v>
      </c>
      <c r="I57" s="13">
        <f>G57*H57</f>
        <v>1858.78</v>
      </c>
      <c r="J57" s="30">
        <f t="shared" si="0"/>
        <v>0.27854402685368335</v>
      </c>
    </row>
    <row r="58" spans="1:10" x14ac:dyDescent="0.25">
      <c r="A58" s="1"/>
      <c r="B58" s="2"/>
      <c r="C58" s="1"/>
      <c r="D58" s="1"/>
      <c r="E58" s="1"/>
      <c r="F58" s="13"/>
      <c r="G58" s="13"/>
      <c r="H58" s="14"/>
      <c r="I58" s="13"/>
      <c r="J58" s="30">
        <f t="shared" si="0"/>
        <v>0</v>
      </c>
    </row>
    <row r="59" spans="1:10" ht="15" customHeight="1" x14ac:dyDescent="0.25">
      <c r="A59" s="69" t="s">
        <v>30</v>
      </c>
      <c r="B59" s="69"/>
      <c r="C59" s="69"/>
      <c r="D59" s="69"/>
      <c r="E59" s="69"/>
      <c r="F59" s="69"/>
      <c r="G59" s="69"/>
      <c r="H59" s="69"/>
      <c r="I59" s="18"/>
      <c r="J59" s="30">
        <f t="shared" si="0"/>
        <v>0</v>
      </c>
    </row>
    <row r="60" spans="1:10" ht="28.5" customHeight="1" x14ac:dyDescent="0.25">
      <c r="A60" s="1" t="s">
        <v>56</v>
      </c>
      <c r="B60" s="2" t="s">
        <v>84</v>
      </c>
      <c r="C60" s="1" t="s">
        <v>31</v>
      </c>
      <c r="D60" s="1" t="s">
        <v>32</v>
      </c>
      <c r="E60" s="1">
        <f>3</f>
        <v>3</v>
      </c>
      <c r="F60" s="13">
        <f>20/100</f>
        <v>0.2</v>
      </c>
      <c r="G60" s="13">
        <f>ROUND(F60*3,2)</f>
        <v>0.6</v>
      </c>
      <c r="H60" s="14">
        <f>2207.33</f>
        <v>2207.33</v>
      </c>
      <c r="I60" s="13">
        <f>G60*H60</f>
        <v>1324.3979999999999</v>
      </c>
      <c r="J60" s="30">
        <f t="shared" si="0"/>
        <v>0.198465204099982</v>
      </c>
    </row>
    <row r="61" spans="1:10" ht="28.5" customHeight="1" x14ac:dyDescent="0.25">
      <c r="A61" s="1"/>
      <c r="B61" s="2" t="s">
        <v>129</v>
      </c>
      <c r="C61" s="1" t="s">
        <v>115</v>
      </c>
      <c r="D61" s="1"/>
      <c r="E61" s="1"/>
      <c r="F61" s="13">
        <v>2</v>
      </c>
      <c r="G61" s="13">
        <f>F61</f>
        <v>2</v>
      </c>
      <c r="H61" s="14">
        <f>2005.61</f>
        <v>2005.61</v>
      </c>
      <c r="I61" s="13">
        <f>G61*H61</f>
        <v>4011.22</v>
      </c>
      <c r="J61" s="30">
        <f t="shared" si="0"/>
        <v>0.60109392795060834</v>
      </c>
    </row>
    <row r="62" spans="1:10" ht="21.75" customHeight="1" x14ac:dyDescent="0.25">
      <c r="A62" s="69" t="s">
        <v>33</v>
      </c>
      <c r="B62" s="69"/>
      <c r="C62" s="69"/>
      <c r="D62" s="69"/>
      <c r="E62" s="69"/>
      <c r="F62" s="69"/>
      <c r="G62" s="69"/>
      <c r="H62" s="69"/>
      <c r="I62" s="20"/>
      <c r="J62" s="30">
        <f t="shared" si="0"/>
        <v>0</v>
      </c>
    </row>
    <row r="63" spans="1:10" ht="36" x14ac:dyDescent="0.25">
      <c r="A63" s="1" t="s">
        <v>34</v>
      </c>
      <c r="B63" s="2" t="s">
        <v>35</v>
      </c>
      <c r="C63" s="1" t="s">
        <v>36</v>
      </c>
      <c r="D63" s="1">
        <v>1</v>
      </c>
      <c r="E63" s="1">
        <v>1</v>
      </c>
      <c r="F63" s="13">
        <f>3691/100</f>
        <v>36.909999999999997</v>
      </c>
      <c r="G63" s="13">
        <f>F63*E63</f>
        <v>36.909999999999997</v>
      </c>
      <c r="H63" s="14">
        <f>301.51</f>
        <v>301.51</v>
      </c>
      <c r="I63" s="13">
        <f>G63*H63</f>
        <v>11128.734099999998</v>
      </c>
      <c r="J63" s="30">
        <f t="shared" si="0"/>
        <v>1.6676757927231309</v>
      </c>
    </row>
    <row r="64" spans="1:10" ht="24" x14ac:dyDescent="0.25">
      <c r="A64" s="1" t="s">
        <v>37</v>
      </c>
      <c r="B64" s="2" t="s">
        <v>38</v>
      </c>
      <c r="C64" s="1" t="s">
        <v>39</v>
      </c>
      <c r="D64" s="1">
        <v>1</v>
      </c>
      <c r="E64" s="1">
        <v>1</v>
      </c>
      <c r="F64" s="13">
        <f>3691/1000</f>
        <v>3.6909999999999998</v>
      </c>
      <c r="G64" s="13">
        <f>F64*E64</f>
        <v>3.6909999999999998</v>
      </c>
      <c r="H64" s="14">
        <f>211.51</f>
        <v>211.51</v>
      </c>
      <c r="I64" s="13">
        <f>G64*H64</f>
        <v>780.68340999999998</v>
      </c>
      <c r="J64" s="30">
        <f t="shared" si="0"/>
        <v>0.116987863393874</v>
      </c>
    </row>
    <row r="65" spans="1:10" ht="29.25" customHeight="1" x14ac:dyDescent="0.25">
      <c r="A65" s="1" t="s">
        <v>40</v>
      </c>
      <c r="B65" s="2" t="s">
        <v>41</v>
      </c>
      <c r="C65" s="1" t="s">
        <v>42</v>
      </c>
      <c r="D65" s="1">
        <v>1</v>
      </c>
      <c r="E65" s="1">
        <v>1</v>
      </c>
      <c r="F65" s="13">
        <f>500/100</f>
        <v>5</v>
      </c>
      <c r="G65" s="13">
        <f>F65*E65</f>
        <v>5</v>
      </c>
      <c r="H65" s="14">
        <f>2656.1</f>
        <v>2656.1</v>
      </c>
      <c r="I65" s="13">
        <f>H65*G65</f>
        <v>13280.5</v>
      </c>
      <c r="J65" s="30">
        <f t="shared" si="0"/>
        <v>1.9901246778157404</v>
      </c>
    </row>
    <row r="66" spans="1:10" ht="27.75" customHeight="1" x14ac:dyDescent="0.25">
      <c r="A66" s="1"/>
      <c r="B66" s="24" t="s">
        <v>66</v>
      </c>
      <c r="C66" s="1" t="s">
        <v>132</v>
      </c>
      <c r="D66" s="1">
        <v>12</v>
      </c>
      <c r="E66" s="1">
        <f>12</f>
        <v>12</v>
      </c>
      <c r="F66" s="13">
        <f>D14</f>
        <v>882.1</v>
      </c>
      <c r="G66" s="13">
        <f>F66*E66</f>
        <v>10585.2</v>
      </c>
      <c r="H66" s="13">
        <f>0.66+0.65+0.99+0.81</f>
        <v>3.11</v>
      </c>
      <c r="I66" s="13">
        <f>G66*H66</f>
        <v>32919.972000000002</v>
      </c>
      <c r="J66" s="30">
        <f t="shared" si="0"/>
        <v>4.9331613019241143</v>
      </c>
    </row>
    <row r="67" spans="1:10" ht="17.25" customHeight="1" x14ac:dyDescent="0.25">
      <c r="A67" s="1"/>
      <c r="B67" s="41"/>
      <c r="C67" s="1"/>
      <c r="D67" s="1"/>
      <c r="E67" s="1"/>
      <c r="F67" s="13"/>
      <c r="G67" s="13"/>
      <c r="H67" s="13"/>
      <c r="I67" s="13"/>
      <c r="J67" s="30">
        <f t="shared" si="0"/>
        <v>0</v>
      </c>
    </row>
    <row r="68" spans="1:10" ht="29.25" customHeight="1" x14ac:dyDescent="0.25">
      <c r="A68" s="1"/>
      <c r="B68" s="24" t="s">
        <v>87</v>
      </c>
      <c r="C68" s="1"/>
      <c r="D68" s="1"/>
      <c r="E68" s="1"/>
      <c r="F68" s="13"/>
      <c r="G68" s="13"/>
      <c r="H68" s="13"/>
      <c r="I68" s="13"/>
      <c r="J68" s="30">
        <f t="shared" si="0"/>
        <v>0</v>
      </c>
    </row>
    <row r="69" spans="1:10" ht="27.75" customHeight="1" x14ac:dyDescent="0.25">
      <c r="A69" s="1"/>
      <c r="B69" s="2" t="s">
        <v>88</v>
      </c>
      <c r="C69" s="1" t="s">
        <v>90</v>
      </c>
      <c r="D69" s="1" t="s">
        <v>98</v>
      </c>
      <c r="E69" s="1">
        <v>1</v>
      </c>
      <c r="F69" s="13">
        <v>40</v>
      </c>
      <c r="G69" s="13">
        <f t="shared" ref="G69:G75" si="6">F69</f>
        <v>40</v>
      </c>
      <c r="H69" s="13">
        <f>14.17</f>
        <v>14.17</v>
      </c>
      <c r="I69" s="13">
        <f t="shared" ref="I69:I75" si="7">G69*H69</f>
        <v>566.79999999999995</v>
      </c>
      <c r="J69" s="30">
        <f t="shared" si="0"/>
        <v>8.4936761973266175E-2</v>
      </c>
    </row>
    <row r="70" spans="1:10" ht="27.75" customHeight="1" x14ac:dyDescent="0.25">
      <c r="A70" s="1"/>
      <c r="B70" s="2" t="s">
        <v>89</v>
      </c>
      <c r="C70" s="1" t="s">
        <v>90</v>
      </c>
      <c r="D70" s="1" t="s">
        <v>98</v>
      </c>
      <c r="E70" s="1">
        <v>1</v>
      </c>
      <c r="F70" s="13">
        <v>305</v>
      </c>
      <c r="G70" s="13">
        <f t="shared" si="6"/>
        <v>305</v>
      </c>
      <c r="H70" s="13">
        <f>7.5</f>
        <v>7.5</v>
      </c>
      <c r="I70" s="13">
        <f t="shared" si="7"/>
        <v>2287.5</v>
      </c>
      <c r="J70" s="30">
        <f t="shared" si="0"/>
        <v>0.34278906671461967</v>
      </c>
    </row>
    <row r="71" spans="1:10" ht="36.75" customHeight="1" x14ac:dyDescent="0.25">
      <c r="A71" s="1"/>
      <c r="B71" s="2" t="s">
        <v>91</v>
      </c>
      <c r="C71" s="1" t="s">
        <v>92</v>
      </c>
      <c r="D71" s="1" t="s">
        <v>98</v>
      </c>
      <c r="E71" s="1">
        <v>1</v>
      </c>
      <c r="F71" s="13">
        <v>21</v>
      </c>
      <c r="G71" s="13">
        <f t="shared" si="6"/>
        <v>21</v>
      </c>
      <c r="H71" s="13">
        <f>14.17</f>
        <v>14.17</v>
      </c>
      <c r="I71" s="13">
        <f t="shared" si="7"/>
        <v>297.57</v>
      </c>
      <c r="J71" s="30">
        <f t="shared" si="0"/>
        <v>4.4591800035964753E-2</v>
      </c>
    </row>
    <row r="72" spans="1:10" ht="36" customHeight="1" x14ac:dyDescent="0.25">
      <c r="A72" s="1"/>
      <c r="B72" s="2" t="s">
        <v>93</v>
      </c>
      <c r="C72" s="22" t="s">
        <v>94</v>
      </c>
      <c r="D72" s="1" t="s">
        <v>98</v>
      </c>
      <c r="E72" s="1">
        <v>1</v>
      </c>
      <c r="F72" s="13">
        <v>105</v>
      </c>
      <c r="G72" s="13">
        <f t="shared" si="6"/>
        <v>105</v>
      </c>
      <c r="H72" s="13">
        <f>21.67</f>
        <v>21.67</v>
      </c>
      <c r="I72" s="13">
        <f t="shared" si="7"/>
        <v>2275.3500000000004</v>
      </c>
      <c r="J72" s="30">
        <f t="shared" si="0"/>
        <v>0.34096835101600437</v>
      </c>
    </row>
    <row r="73" spans="1:10" ht="33.75" customHeight="1" x14ac:dyDescent="0.25">
      <c r="A73" s="1"/>
      <c r="B73" s="2" t="s">
        <v>130</v>
      </c>
      <c r="C73" s="22" t="s">
        <v>94</v>
      </c>
      <c r="D73" s="1" t="s">
        <v>98</v>
      </c>
      <c r="E73" s="1">
        <v>1</v>
      </c>
      <c r="F73" s="13">
        <v>62</v>
      </c>
      <c r="G73" s="13">
        <f t="shared" si="6"/>
        <v>62</v>
      </c>
      <c r="H73" s="13">
        <f>29.17</f>
        <v>29.17</v>
      </c>
      <c r="I73" s="13">
        <f t="shared" si="7"/>
        <v>1808.5400000000002</v>
      </c>
      <c r="J73" s="30">
        <f t="shared" si="0"/>
        <v>0.27101540490319492</v>
      </c>
    </row>
    <row r="74" spans="1:10" ht="24" customHeight="1" x14ac:dyDescent="0.25">
      <c r="A74" s="1"/>
      <c r="B74" s="2" t="s">
        <v>95</v>
      </c>
      <c r="C74" s="21" t="s">
        <v>96</v>
      </c>
      <c r="D74" s="1" t="s">
        <v>99</v>
      </c>
      <c r="E74" s="1">
        <v>1</v>
      </c>
      <c r="F74" s="13">
        <v>40</v>
      </c>
      <c r="G74" s="13">
        <f t="shared" si="6"/>
        <v>40</v>
      </c>
      <c r="H74" s="13">
        <f>122.5</f>
        <v>122.5</v>
      </c>
      <c r="I74" s="13">
        <f t="shared" si="7"/>
        <v>4900</v>
      </c>
      <c r="J74" s="30">
        <f t="shared" si="0"/>
        <v>0.73428040520290105</v>
      </c>
    </row>
    <row r="75" spans="1:10" ht="21.75" customHeight="1" x14ac:dyDescent="0.25">
      <c r="A75" s="1"/>
      <c r="B75" s="2" t="s">
        <v>97</v>
      </c>
      <c r="C75" s="1" t="s">
        <v>96</v>
      </c>
      <c r="D75" s="1" t="s">
        <v>99</v>
      </c>
      <c r="E75" s="1">
        <v>1</v>
      </c>
      <c r="F75" s="13">
        <v>10</v>
      </c>
      <c r="G75" s="13">
        <f t="shared" si="6"/>
        <v>10</v>
      </c>
      <c r="H75" s="13">
        <f>158.33</f>
        <v>158.33000000000001</v>
      </c>
      <c r="I75" s="13">
        <f t="shared" si="7"/>
        <v>1583.3000000000002</v>
      </c>
      <c r="J75" s="30">
        <f t="shared" si="0"/>
        <v>0.23726248276688847</v>
      </c>
    </row>
    <row r="76" spans="1:10" ht="59.25" customHeight="1" x14ac:dyDescent="0.25">
      <c r="A76" s="1"/>
      <c r="B76" s="19" t="s">
        <v>85</v>
      </c>
      <c r="C76" s="1" t="s">
        <v>32</v>
      </c>
      <c r="D76" s="1"/>
      <c r="E76" s="1"/>
      <c r="F76" s="13"/>
      <c r="G76" s="13"/>
      <c r="H76" s="13"/>
      <c r="I76" s="13">
        <v>1000</v>
      </c>
      <c r="J76" s="30">
        <f t="shared" si="0"/>
        <v>0.1498531439189594</v>
      </c>
    </row>
    <row r="77" spans="1:10" ht="19.5" customHeight="1" x14ac:dyDescent="0.25">
      <c r="A77" s="63" t="s">
        <v>43</v>
      </c>
      <c r="B77" s="64"/>
      <c r="C77" s="64"/>
      <c r="D77" s="64"/>
      <c r="E77" s="64"/>
      <c r="F77" s="64"/>
      <c r="G77" s="64"/>
      <c r="H77" s="64"/>
      <c r="I77" s="12">
        <f>SUM(I21:I75)</f>
        <v>168197.54799200001</v>
      </c>
      <c r="J77" s="30">
        <f t="shared" si="0"/>
        <v>25.20493136606126</v>
      </c>
    </row>
    <row r="78" spans="1:10" ht="17.25" customHeight="1" x14ac:dyDescent="0.25">
      <c r="A78" s="63" t="s">
        <v>44</v>
      </c>
      <c r="B78" s="64"/>
      <c r="C78" s="64"/>
      <c r="D78" s="64"/>
      <c r="E78" s="64"/>
      <c r="F78" s="64"/>
      <c r="G78" s="64"/>
      <c r="H78" s="64"/>
      <c r="I78" s="12">
        <f>I76</f>
        <v>1000</v>
      </c>
      <c r="J78" s="30">
        <f t="shared" si="0"/>
        <v>0.1498531439189594</v>
      </c>
    </row>
    <row r="79" spans="1:10" ht="17.25" customHeight="1" x14ac:dyDescent="0.25">
      <c r="A79" s="71" t="s">
        <v>143</v>
      </c>
      <c r="B79" s="72"/>
      <c r="C79" s="72"/>
      <c r="D79" s="72"/>
      <c r="E79" s="72"/>
      <c r="F79" s="72"/>
      <c r="G79" s="72"/>
      <c r="H79" s="73"/>
      <c r="I79" s="12"/>
      <c r="J79" s="30">
        <f t="shared" si="0"/>
        <v>0</v>
      </c>
    </row>
    <row r="80" spans="1:10" x14ac:dyDescent="0.25">
      <c r="A80" s="63" t="s">
        <v>54</v>
      </c>
      <c r="B80" s="64"/>
      <c r="C80" s="64"/>
      <c r="D80" s="64"/>
      <c r="E80" s="64"/>
      <c r="F80" s="64"/>
      <c r="G80" s="64"/>
      <c r="H80" s="64"/>
      <c r="I80" s="12">
        <f>I77+I78+I79</f>
        <v>169197.54799200001</v>
      </c>
      <c r="J80" s="30">
        <f t="shared" si="0"/>
        <v>25.35478450998022</v>
      </c>
    </row>
    <row r="81" spans="1:12" x14ac:dyDescent="0.25">
      <c r="A81" s="63" t="s">
        <v>45</v>
      </c>
      <c r="B81" s="64"/>
      <c r="C81" s="64"/>
      <c r="D81" s="64"/>
      <c r="E81" s="64"/>
      <c r="F81" s="64"/>
      <c r="G81" s="64"/>
      <c r="H81" s="64"/>
      <c r="I81" s="12">
        <f>I80/D15/12</f>
        <v>25.35478450998022</v>
      </c>
      <c r="J81" s="30">
        <f t="shared" si="0"/>
        <v>3.799494172208269E-3</v>
      </c>
      <c r="K81" s="16">
        <v>25.65</v>
      </c>
      <c r="L81" s="42"/>
    </row>
    <row r="82" spans="1:12" ht="34.5" customHeight="1" x14ac:dyDescent="0.25">
      <c r="A82" s="60" t="s">
        <v>55</v>
      </c>
      <c r="B82" s="60"/>
      <c r="C82" s="60"/>
      <c r="D82" s="60"/>
      <c r="E82" s="60"/>
      <c r="F82" s="60"/>
      <c r="G82" s="60"/>
      <c r="H82" s="60"/>
      <c r="I82" s="60"/>
      <c r="J82" s="60"/>
    </row>
  </sheetData>
  <mergeCells count="36">
    <mergeCell ref="A79:H79"/>
    <mergeCell ref="B6:C6"/>
    <mergeCell ref="B7:C7"/>
    <mergeCell ref="B8:C8"/>
    <mergeCell ref="B9:C9"/>
    <mergeCell ref="D6:E6"/>
    <mergeCell ref="G1:J6"/>
    <mergeCell ref="B10:C10"/>
    <mergeCell ref="D7:E7"/>
    <mergeCell ref="D8:E8"/>
    <mergeCell ref="D9:E9"/>
    <mergeCell ref="D10:E10"/>
    <mergeCell ref="A62:H62"/>
    <mergeCell ref="A43:H43"/>
    <mergeCell ref="A59:H59"/>
    <mergeCell ref="A44:H44"/>
    <mergeCell ref="B11:C11"/>
    <mergeCell ref="B15:C15"/>
    <mergeCell ref="A28:H28"/>
    <mergeCell ref="D11:E11"/>
    <mergeCell ref="A82:J82"/>
    <mergeCell ref="D12:E12"/>
    <mergeCell ref="D13:E13"/>
    <mergeCell ref="B13:C13"/>
    <mergeCell ref="A80:H80"/>
    <mergeCell ref="B14:C14"/>
    <mergeCell ref="A17:J17"/>
    <mergeCell ref="A20:J20"/>
    <mergeCell ref="A36:H36"/>
    <mergeCell ref="A29:H29"/>
    <mergeCell ref="A81:H81"/>
    <mergeCell ref="B12:C12"/>
    <mergeCell ref="D14:E14"/>
    <mergeCell ref="D15:E15"/>
    <mergeCell ref="A77:H77"/>
    <mergeCell ref="A78:H78"/>
  </mergeCells>
  <pageMargins left="0.9055118110236221" right="0.35433070866141736" top="0.59055118110236227" bottom="0.19685039370078741" header="0.47244094488188981" footer="0.23622047244094491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2021-11-19T06:07:25Z</dcterms:modified>
</cp:coreProperties>
</file>